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ela\Desktop\"/>
    </mc:Choice>
  </mc:AlternateContent>
  <bookViews>
    <workbookView xWindow="0" yWindow="0" windowWidth="23040" windowHeight="883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1" i="1" l="1"/>
  <c r="O84" i="1" l="1"/>
  <c r="R77" i="1"/>
  <c r="S57" i="1" l="1"/>
  <c r="V43" i="1"/>
  <c r="R42" i="1"/>
  <c r="Q46" i="1"/>
  <c r="P43" i="1"/>
  <c r="O70" i="1"/>
  <c r="V9" i="1" l="1"/>
  <c r="U7" i="1"/>
  <c r="T7" i="1"/>
  <c r="Q21" i="1"/>
  <c r="P17" i="1"/>
  <c r="O34" i="1"/>
  <c r="R29" i="1" s="1"/>
  <c r="G52" i="1" l="1"/>
  <c r="H49" i="1"/>
  <c r="H29" i="1"/>
  <c r="H4" i="1"/>
  <c r="H2" i="1"/>
  <c r="L25" i="1"/>
  <c r="L15" i="1"/>
  <c r="L3" i="1"/>
  <c r="K27" i="1"/>
  <c r="D43" i="1"/>
  <c r="D20" i="1"/>
  <c r="D3" i="1"/>
  <c r="C49" i="1"/>
</calcChain>
</file>

<file path=xl/sharedStrings.xml><?xml version="1.0" encoding="utf-8"?>
<sst xmlns="http://schemas.openxmlformats.org/spreadsheetml/2006/main" count="70" uniqueCount="53">
  <si>
    <t>30 Jun 2017</t>
  </si>
  <si>
    <t>6 Jul 2017</t>
  </si>
  <si>
    <t>8 Jul 2017</t>
  </si>
  <si>
    <t>9 Jul 2017</t>
  </si>
  <si>
    <t>10 Jul 2017</t>
  </si>
  <si>
    <t>11 Jul 2017</t>
  </si>
  <si>
    <t>12 Jul 2017</t>
  </si>
  <si>
    <t>13 Jul 2017</t>
  </si>
  <si>
    <t>15 Jul 2017</t>
  </si>
  <si>
    <t>16 Jul 2017</t>
  </si>
  <si>
    <t>20 Jul 2017</t>
  </si>
  <si>
    <t>23 Jul 2017</t>
  </si>
  <si>
    <t>24 Jul 2017</t>
  </si>
  <si>
    <t>25 Jul 2017</t>
  </si>
  <si>
    <t>28 Jul 2017</t>
  </si>
  <si>
    <t>29 Jul 2017</t>
  </si>
  <si>
    <t>30 Jul 2017</t>
  </si>
  <si>
    <t>3 Aug 2017</t>
  </si>
  <si>
    <t>4 Aug 2017</t>
  </si>
  <si>
    <t>5 Aug 2017</t>
  </si>
  <si>
    <t>6 Aug 2017</t>
  </si>
  <si>
    <t>7 Aug 2017</t>
  </si>
  <si>
    <t>8 Aug 2017</t>
  </si>
  <si>
    <t>9 Aug 2017</t>
  </si>
  <si>
    <t>10 Aug 2017</t>
  </si>
  <si>
    <t>11 Aug 2017</t>
  </si>
  <si>
    <t>12 Aug 2017</t>
  </si>
  <si>
    <t>14 Aug 2017</t>
  </si>
  <si>
    <t>15 August</t>
  </si>
  <si>
    <t>16 August</t>
  </si>
  <si>
    <t>17 August</t>
  </si>
  <si>
    <t>18 Aug 2017</t>
  </si>
  <si>
    <t>19 Aug 2017</t>
  </si>
  <si>
    <t>20 Aug 2017</t>
  </si>
  <si>
    <t>21 Aug 2017</t>
  </si>
  <si>
    <t>22 Aug 2017</t>
  </si>
  <si>
    <t>23 Aug 2017</t>
  </si>
  <si>
    <t>28 Aug 2017</t>
  </si>
  <si>
    <t>29 Aug 2017</t>
  </si>
  <si>
    <t>1 Sep 2017</t>
  </si>
  <si>
    <t>2 Sep 2017</t>
  </si>
  <si>
    <t>5 Sep 2017</t>
  </si>
  <si>
    <t>8 Sep 2017</t>
  </si>
  <si>
    <t>11 Sep 2017</t>
  </si>
  <si>
    <t>14 Sep 2017</t>
  </si>
  <si>
    <t>Řekové</t>
  </si>
  <si>
    <t>Italové</t>
  </si>
  <si>
    <t>Australané</t>
  </si>
  <si>
    <t>Dáni</t>
  </si>
  <si>
    <t>Holanďané</t>
  </si>
  <si>
    <t>Jiní</t>
  </si>
  <si>
    <t>Francie</t>
  </si>
  <si>
    <t>Amerika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</si>
</sst>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4" fontId="0" fillId="0" borderId="0" xfId="0" applyNumberFormat="1"/>
    <xf numFmtId="2" fontId="0" fillId="6" borderId="0" xfId="0" applyNumberFormat="1" applyFill="1"/>
    <xf numFmtId="14" fontId="0" fillId="5" borderId="0" xfId="0" applyNumberFormat="1" applyFill="1"/>
    <xf numFmtId="14" fontId="0" fillId="4" borderId="0" xfId="0" applyNumberFormat="1" applyFill="1"/>
    <xf numFmtId="0" fontId="0" fillId="7" borderId="0" xfId="0" applyFill="1"/>
    <xf numFmtId="0" fontId="1" fillId="7" borderId="0" xfId="0" applyFont="1" applyFill="1"/>
    <xf numFmtId="0" fontId="2" fillId="7" borderId="0" xfId="0" applyFont="1" applyFill="1"/>
    <xf numFmtId="0" fontId="0" fillId="8" borderId="0" xfId="0" applyFill="1"/>
    <xf numFmtId="0" fontId="1" fillId="8" borderId="0" xfId="0" applyFont="1" applyFill="1"/>
    <xf numFmtId="0" fontId="2" fillId="8" borderId="0" xfId="0" applyFont="1" applyFill="1"/>
    <xf numFmtId="0" fontId="0" fillId="9" borderId="0" xfId="0" applyFill="1"/>
    <xf numFmtId="0" fontId="1" fillId="9" borderId="0" xfId="0" applyFont="1" applyFill="1"/>
    <xf numFmtId="0" fontId="2" fillId="9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85"/>
  <sheetViews>
    <sheetView tabSelected="1" topLeftCell="A58" workbookViewId="0">
      <selection activeCell="Y78" sqref="Y78"/>
    </sheetView>
  </sheetViews>
  <sheetFormatPr defaultRowHeight="14.4" x14ac:dyDescent="0.3"/>
  <cols>
    <col min="7" max="7" width="12.6640625" customWidth="1"/>
  </cols>
  <sheetData>
    <row r="2" spans="2:22" x14ac:dyDescent="0.3">
      <c r="B2" t="s">
        <v>0</v>
      </c>
      <c r="C2" s="1">
        <v>4</v>
      </c>
      <c r="D2" s="1">
        <v>4</v>
      </c>
      <c r="F2" s="6">
        <v>42550</v>
      </c>
      <c r="G2" s="1">
        <v>9</v>
      </c>
      <c r="H2" s="7">
        <f>SUM(G2:G3)</f>
        <v>18</v>
      </c>
      <c r="J2" s="6">
        <v>42181</v>
      </c>
      <c r="K2" s="1">
        <v>8</v>
      </c>
      <c r="L2" s="1">
        <v>8</v>
      </c>
      <c r="O2" s="10" t="s">
        <v>45</v>
      </c>
      <c r="P2" s="10" t="s">
        <v>46</v>
      </c>
      <c r="Q2" s="10" t="s">
        <v>47</v>
      </c>
      <c r="R2" s="10" t="s">
        <v>48</v>
      </c>
      <c r="S2" s="10" t="s">
        <v>49</v>
      </c>
      <c r="T2" s="10" t="s">
        <v>51</v>
      </c>
      <c r="U2" s="10" t="s">
        <v>52</v>
      </c>
      <c r="V2" s="10" t="s">
        <v>50</v>
      </c>
    </row>
    <row r="3" spans="2:22" x14ac:dyDescent="0.3">
      <c r="B3" t="s">
        <v>1</v>
      </c>
      <c r="C3" s="2">
        <v>10</v>
      </c>
      <c r="D3" s="2">
        <f>SUM(C3:C19)</f>
        <v>182</v>
      </c>
      <c r="F3" s="6">
        <v>42551</v>
      </c>
      <c r="G3" s="1">
        <v>9</v>
      </c>
      <c r="H3" s="5"/>
      <c r="J3" s="6">
        <v>42192</v>
      </c>
      <c r="K3" s="2">
        <v>12</v>
      </c>
      <c r="L3" s="2">
        <f>SUM(K3:K14)</f>
        <v>140</v>
      </c>
      <c r="O3" s="10">
        <v>4</v>
      </c>
      <c r="P3" s="10">
        <v>3</v>
      </c>
      <c r="Q3" s="10">
        <v>10</v>
      </c>
      <c r="R3" s="10"/>
      <c r="S3" s="10"/>
      <c r="T3" s="10">
        <v>5</v>
      </c>
      <c r="U3" s="10">
        <v>4</v>
      </c>
      <c r="V3" s="10">
        <v>5</v>
      </c>
    </row>
    <row r="4" spans="2:22" x14ac:dyDescent="0.3">
      <c r="B4" t="s">
        <v>1</v>
      </c>
      <c r="C4" s="2">
        <v>8</v>
      </c>
      <c r="F4" s="6">
        <v>42552</v>
      </c>
      <c r="G4" s="2">
        <v>10</v>
      </c>
      <c r="H4">
        <f>SUM(G4:G28)</f>
        <v>317</v>
      </c>
      <c r="J4" s="6">
        <v>42193</v>
      </c>
      <c r="K4" s="2">
        <v>12</v>
      </c>
      <c r="O4" s="10">
        <v>4</v>
      </c>
      <c r="P4" s="10">
        <v>3</v>
      </c>
      <c r="Q4" s="10">
        <v>8</v>
      </c>
      <c r="R4" s="10"/>
      <c r="S4" s="10"/>
      <c r="T4" s="10">
        <v>11</v>
      </c>
      <c r="U4" s="10">
        <v>2</v>
      </c>
      <c r="V4" s="10">
        <v>4</v>
      </c>
    </row>
    <row r="5" spans="2:22" x14ac:dyDescent="0.3">
      <c r="B5" t="s">
        <v>2</v>
      </c>
      <c r="C5" s="2">
        <v>9</v>
      </c>
      <c r="F5" s="6">
        <v>42553</v>
      </c>
      <c r="G5" s="2">
        <v>8</v>
      </c>
      <c r="J5" s="6">
        <v>42198</v>
      </c>
      <c r="K5" s="2">
        <v>5</v>
      </c>
      <c r="O5" s="10">
        <v>2</v>
      </c>
      <c r="P5" s="10">
        <v>5</v>
      </c>
      <c r="Q5" s="10">
        <v>9</v>
      </c>
      <c r="R5" s="10"/>
      <c r="S5" s="10"/>
      <c r="T5" s="10">
        <v>13</v>
      </c>
      <c r="U5" s="10">
        <v>5</v>
      </c>
      <c r="V5" s="10">
        <v>2</v>
      </c>
    </row>
    <row r="6" spans="2:22" x14ac:dyDescent="0.3">
      <c r="B6" t="s">
        <v>3</v>
      </c>
      <c r="C6" s="2">
        <v>13</v>
      </c>
      <c r="F6" s="6">
        <v>42554</v>
      </c>
      <c r="G6" s="2">
        <v>8</v>
      </c>
      <c r="J6" s="6">
        <v>42205</v>
      </c>
      <c r="K6" s="2">
        <v>20</v>
      </c>
      <c r="O6" s="10">
        <v>8</v>
      </c>
      <c r="P6" s="10">
        <v>4</v>
      </c>
      <c r="Q6" s="10">
        <v>13</v>
      </c>
      <c r="R6" s="10"/>
      <c r="S6" s="10"/>
      <c r="T6" s="10">
        <v>2</v>
      </c>
      <c r="U6" s="10">
        <v>4</v>
      </c>
      <c r="V6" s="10">
        <v>2</v>
      </c>
    </row>
    <row r="7" spans="2:22" x14ac:dyDescent="0.3">
      <c r="B7" t="s">
        <v>4</v>
      </c>
      <c r="C7" s="2">
        <v>14</v>
      </c>
      <c r="F7" s="6">
        <v>42557</v>
      </c>
      <c r="G7" s="2">
        <v>2</v>
      </c>
      <c r="J7" s="6">
        <v>42208</v>
      </c>
      <c r="K7" s="2">
        <v>12</v>
      </c>
      <c r="O7" s="10">
        <v>23</v>
      </c>
      <c r="P7" s="10">
        <v>3</v>
      </c>
      <c r="Q7" s="10">
        <v>14</v>
      </c>
      <c r="R7" s="10"/>
      <c r="S7" s="10"/>
      <c r="T7" s="11">
        <f>SUM(T3:T6)</f>
        <v>31</v>
      </c>
      <c r="U7" s="11">
        <f>SUM(U3:U6)</f>
        <v>15</v>
      </c>
      <c r="V7" s="10">
        <v>2</v>
      </c>
    </row>
    <row r="8" spans="2:22" x14ac:dyDescent="0.3">
      <c r="B8" t="s">
        <v>5</v>
      </c>
      <c r="C8" s="2">
        <v>5</v>
      </c>
      <c r="F8" s="6"/>
      <c r="G8" s="2">
        <v>3</v>
      </c>
      <c r="J8" s="6">
        <v>42210</v>
      </c>
      <c r="K8" s="2">
        <v>8</v>
      </c>
      <c r="O8" s="10">
        <v>5</v>
      </c>
      <c r="P8" s="10">
        <v>2</v>
      </c>
      <c r="Q8" s="10">
        <v>9</v>
      </c>
      <c r="R8" s="10"/>
      <c r="S8" s="10"/>
      <c r="T8" s="10"/>
      <c r="U8" s="10"/>
      <c r="V8" s="10">
        <v>2</v>
      </c>
    </row>
    <row r="9" spans="2:22" x14ac:dyDescent="0.3">
      <c r="B9" t="s">
        <v>6</v>
      </c>
      <c r="C9" s="2">
        <v>4</v>
      </c>
      <c r="F9" s="6">
        <v>42558</v>
      </c>
      <c r="G9" s="2">
        <v>18</v>
      </c>
      <c r="J9" s="6">
        <v>42211</v>
      </c>
      <c r="K9" s="2">
        <v>15</v>
      </c>
      <c r="O9" s="10">
        <v>11</v>
      </c>
      <c r="P9" s="10">
        <v>6</v>
      </c>
      <c r="Q9" s="10">
        <v>9</v>
      </c>
      <c r="R9" s="10"/>
      <c r="S9" s="10"/>
      <c r="T9" s="10"/>
      <c r="U9" s="10"/>
      <c r="V9" s="11">
        <f>SUM(V3:V8)</f>
        <v>17</v>
      </c>
    </row>
    <row r="10" spans="2:22" x14ac:dyDescent="0.3">
      <c r="B10" t="s">
        <v>7</v>
      </c>
      <c r="C10" s="2">
        <v>9</v>
      </c>
      <c r="F10" s="6">
        <v>42559</v>
      </c>
      <c r="G10" s="2">
        <v>12</v>
      </c>
      <c r="J10" s="6">
        <v>42212</v>
      </c>
      <c r="K10" s="2">
        <v>12</v>
      </c>
      <c r="O10" s="10">
        <v>8</v>
      </c>
      <c r="P10" s="10">
        <v>2</v>
      </c>
      <c r="Q10" s="10">
        <v>4</v>
      </c>
      <c r="R10" s="10"/>
      <c r="S10" s="10"/>
      <c r="T10" s="10"/>
      <c r="U10" s="10"/>
      <c r="V10" s="10"/>
    </row>
    <row r="11" spans="2:22" x14ac:dyDescent="0.3">
      <c r="B11" t="s">
        <v>8</v>
      </c>
      <c r="C11" s="2">
        <v>13</v>
      </c>
      <c r="F11" s="6">
        <v>42560</v>
      </c>
      <c r="G11" s="2">
        <v>21</v>
      </c>
      <c r="J11" s="6">
        <v>42213</v>
      </c>
      <c r="K11" s="2">
        <v>11</v>
      </c>
      <c r="O11" s="10">
        <v>4</v>
      </c>
      <c r="P11" s="10">
        <v>7</v>
      </c>
      <c r="Q11" s="10">
        <v>3</v>
      </c>
      <c r="R11" s="10"/>
      <c r="S11" s="10"/>
      <c r="T11" s="10"/>
      <c r="U11" s="10"/>
      <c r="V11" s="10"/>
    </row>
    <row r="12" spans="2:22" x14ac:dyDescent="0.3">
      <c r="B12" t="s">
        <v>9</v>
      </c>
      <c r="C12" s="2">
        <v>4</v>
      </c>
      <c r="F12" s="6">
        <v>42561</v>
      </c>
      <c r="G12" s="2">
        <v>23</v>
      </c>
      <c r="J12" s="6">
        <v>42214</v>
      </c>
      <c r="K12" s="2">
        <v>5</v>
      </c>
      <c r="O12" s="10">
        <v>11</v>
      </c>
      <c r="P12" s="10">
        <v>4</v>
      </c>
      <c r="Q12" s="10">
        <v>10</v>
      </c>
      <c r="R12" s="10"/>
      <c r="S12" s="10"/>
      <c r="T12" s="10"/>
      <c r="U12" s="10"/>
      <c r="V12" s="10"/>
    </row>
    <row r="13" spans="2:22" x14ac:dyDescent="0.3">
      <c r="B13" t="s">
        <v>10</v>
      </c>
      <c r="C13" s="2">
        <v>5</v>
      </c>
      <c r="F13" s="6">
        <v>42562</v>
      </c>
      <c r="G13" s="2">
        <v>5</v>
      </c>
      <c r="J13" s="6">
        <v>42215</v>
      </c>
      <c r="K13" s="2">
        <v>14</v>
      </c>
      <c r="O13" s="10">
        <v>8</v>
      </c>
      <c r="P13" s="10">
        <v>22</v>
      </c>
      <c r="Q13" s="10">
        <v>8</v>
      </c>
      <c r="R13" s="10"/>
      <c r="S13" s="10"/>
      <c r="T13" s="10"/>
      <c r="U13" s="10"/>
      <c r="V13" s="10"/>
    </row>
    <row r="14" spans="2:22" x14ac:dyDescent="0.3">
      <c r="B14" t="s">
        <v>11</v>
      </c>
      <c r="C14" s="2">
        <v>11</v>
      </c>
      <c r="F14" s="6">
        <v>42563</v>
      </c>
      <c r="G14" s="2">
        <v>8</v>
      </c>
      <c r="J14" s="6">
        <v>42215</v>
      </c>
      <c r="K14" s="2">
        <v>14</v>
      </c>
      <c r="O14" s="10">
        <v>2</v>
      </c>
      <c r="P14" s="10">
        <v>4</v>
      </c>
      <c r="Q14" s="10">
        <v>8</v>
      </c>
      <c r="R14" s="10"/>
      <c r="S14" s="10"/>
      <c r="T14" s="10"/>
      <c r="U14" s="10"/>
      <c r="V14" s="10"/>
    </row>
    <row r="15" spans="2:22" x14ac:dyDescent="0.3">
      <c r="B15" t="s">
        <v>12</v>
      </c>
      <c r="C15" s="2">
        <v>23</v>
      </c>
      <c r="F15" s="6">
        <v>42564</v>
      </c>
      <c r="G15" s="2">
        <v>24</v>
      </c>
      <c r="J15" s="6">
        <v>42219</v>
      </c>
      <c r="K15" s="3">
        <v>21</v>
      </c>
      <c r="L15" s="3">
        <f>SUM(K15:K24)</f>
        <v>115</v>
      </c>
      <c r="O15" s="10">
        <v>8</v>
      </c>
      <c r="P15" s="10">
        <v>1</v>
      </c>
      <c r="Q15" s="10">
        <v>2</v>
      </c>
      <c r="R15" s="10"/>
      <c r="S15" s="10"/>
      <c r="T15" s="10"/>
      <c r="U15" s="10"/>
      <c r="V15" s="10"/>
    </row>
    <row r="16" spans="2:22" x14ac:dyDescent="0.3">
      <c r="B16" t="s">
        <v>13</v>
      </c>
      <c r="C16" s="2">
        <v>18</v>
      </c>
      <c r="F16" s="6">
        <v>42565</v>
      </c>
      <c r="G16" s="2">
        <v>18</v>
      </c>
      <c r="J16" s="6">
        <v>42220</v>
      </c>
      <c r="K16" s="3">
        <v>11</v>
      </c>
      <c r="O16" s="10">
        <v>11</v>
      </c>
      <c r="P16" s="10">
        <v>1</v>
      </c>
      <c r="Q16" s="10">
        <v>11</v>
      </c>
      <c r="R16" s="10"/>
      <c r="S16" s="10"/>
      <c r="T16" s="10"/>
      <c r="U16" s="10"/>
      <c r="V16" s="10"/>
    </row>
    <row r="17" spans="2:22" x14ac:dyDescent="0.3">
      <c r="B17" t="s">
        <v>14</v>
      </c>
      <c r="C17" s="2">
        <v>11</v>
      </c>
      <c r="F17" s="6"/>
      <c r="G17" s="2">
        <v>15</v>
      </c>
      <c r="J17" s="6">
        <v>42221</v>
      </c>
      <c r="K17" s="3">
        <v>12</v>
      </c>
      <c r="O17" s="10">
        <v>8</v>
      </c>
      <c r="P17" s="11">
        <f>SUM(P3:P16)</f>
        <v>67</v>
      </c>
      <c r="Q17" s="10">
        <v>9</v>
      </c>
      <c r="R17" s="10"/>
      <c r="S17" s="10"/>
      <c r="T17" s="10"/>
      <c r="U17" s="10"/>
      <c r="V17" s="10"/>
    </row>
    <row r="18" spans="2:22" x14ac:dyDescent="0.3">
      <c r="B18" t="s">
        <v>15</v>
      </c>
      <c r="C18" s="2">
        <v>13</v>
      </c>
      <c r="F18" s="6">
        <v>42566</v>
      </c>
      <c r="G18" s="2">
        <v>38</v>
      </c>
      <c r="J18" s="6">
        <v>42231</v>
      </c>
      <c r="K18" s="3">
        <v>8</v>
      </c>
      <c r="O18" s="10">
        <v>3</v>
      </c>
      <c r="P18" s="10"/>
      <c r="Q18" s="10">
        <v>3</v>
      </c>
      <c r="R18" s="10"/>
      <c r="S18" s="10"/>
      <c r="T18" s="10"/>
      <c r="U18" s="10"/>
      <c r="V18" s="10"/>
    </row>
    <row r="19" spans="2:22" x14ac:dyDescent="0.3">
      <c r="B19" t="s">
        <v>16</v>
      </c>
      <c r="C19" s="2">
        <v>12</v>
      </c>
      <c r="F19" s="6">
        <v>42567</v>
      </c>
      <c r="G19" s="2">
        <v>11</v>
      </c>
      <c r="J19" s="6">
        <v>42233</v>
      </c>
      <c r="K19" s="3">
        <v>12</v>
      </c>
      <c r="O19" s="10">
        <v>8</v>
      </c>
      <c r="P19" s="10"/>
      <c r="Q19" s="10">
        <v>8</v>
      </c>
      <c r="R19" s="10"/>
      <c r="S19" s="10"/>
      <c r="T19" s="10"/>
      <c r="U19" s="10"/>
      <c r="V19" s="10"/>
    </row>
    <row r="20" spans="2:22" x14ac:dyDescent="0.3">
      <c r="B20" t="s">
        <v>17</v>
      </c>
      <c r="C20" s="3">
        <v>11</v>
      </c>
      <c r="D20" s="3">
        <f>SUM(C20:C42)</f>
        <v>274</v>
      </c>
      <c r="F20" s="6">
        <v>42569</v>
      </c>
      <c r="G20" s="2">
        <v>10</v>
      </c>
      <c r="J20" s="6">
        <v>42234</v>
      </c>
      <c r="K20" s="3">
        <v>10</v>
      </c>
      <c r="O20" s="10">
        <v>2</v>
      </c>
      <c r="P20" s="10"/>
      <c r="Q20" s="10">
        <v>4</v>
      </c>
      <c r="R20" s="10"/>
      <c r="S20" s="10"/>
      <c r="T20" s="10"/>
      <c r="U20" s="10"/>
      <c r="V20" s="10"/>
    </row>
    <row r="21" spans="2:22" x14ac:dyDescent="0.3">
      <c r="B21" t="s">
        <v>18</v>
      </c>
      <c r="C21" s="3">
        <v>7</v>
      </c>
      <c r="F21" s="6">
        <v>42573</v>
      </c>
      <c r="G21" s="2">
        <v>11</v>
      </c>
      <c r="J21" s="6">
        <v>42235</v>
      </c>
      <c r="K21" s="3">
        <v>11</v>
      </c>
      <c r="O21" s="10">
        <v>1</v>
      </c>
      <c r="P21" s="10"/>
      <c r="Q21" s="11">
        <f>SUM(Q3:Q20)</f>
        <v>142</v>
      </c>
      <c r="R21" s="10"/>
      <c r="S21" s="10"/>
      <c r="T21" s="10"/>
      <c r="U21" s="10"/>
      <c r="V21" s="10"/>
    </row>
    <row r="22" spans="2:22" x14ac:dyDescent="0.3">
      <c r="B22" t="s">
        <v>19</v>
      </c>
      <c r="C22" s="3">
        <v>2</v>
      </c>
      <c r="F22" s="6">
        <v>42574</v>
      </c>
      <c r="G22" s="2">
        <v>11</v>
      </c>
      <c r="J22" s="6">
        <v>42236</v>
      </c>
      <c r="K22" s="3">
        <v>10</v>
      </c>
      <c r="O22" s="10">
        <v>9</v>
      </c>
      <c r="P22" s="10"/>
      <c r="Q22" s="10"/>
      <c r="R22" s="10"/>
      <c r="S22" s="10"/>
      <c r="T22" s="10"/>
      <c r="U22" s="10"/>
      <c r="V22" s="10"/>
    </row>
    <row r="23" spans="2:22" x14ac:dyDescent="0.3">
      <c r="B23" t="s">
        <v>20</v>
      </c>
      <c r="C23" s="3">
        <v>8</v>
      </c>
      <c r="F23" s="6">
        <v>42576</v>
      </c>
      <c r="G23" s="2">
        <v>8</v>
      </c>
      <c r="J23" s="6">
        <v>42237</v>
      </c>
      <c r="K23" s="3">
        <v>8</v>
      </c>
      <c r="O23" s="10">
        <v>8</v>
      </c>
      <c r="P23" s="10"/>
      <c r="Q23" s="10"/>
      <c r="R23" s="10"/>
      <c r="S23" s="10"/>
      <c r="T23" s="10"/>
      <c r="U23" s="10"/>
      <c r="V23" s="10"/>
    </row>
    <row r="24" spans="2:22" x14ac:dyDescent="0.3">
      <c r="B24" t="s">
        <v>21</v>
      </c>
      <c r="C24" s="3">
        <v>13</v>
      </c>
      <c r="F24" s="6">
        <v>42577</v>
      </c>
      <c r="G24" s="2">
        <v>11</v>
      </c>
      <c r="H24" s="5"/>
      <c r="J24" s="6">
        <v>42238</v>
      </c>
      <c r="K24" s="3">
        <v>12</v>
      </c>
      <c r="O24" s="10">
        <v>8</v>
      </c>
      <c r="P24" s="10"/>
      <c r="Q24" s="10"/>
      <c r="R24" s="10"/>
      <c r="S24" s="10"/>
      <c r="T24" s="10"/>
      <c r="U24" s="10"/>
      <c r="V24" s="10"/>
    </row>
    <row r="25" spans="2:22" x14ac:dyDescent="0.3">
      <c r="B25" t="s">
        <v>22</v>
      </c>
      <c r="C25" s="3">
        <v>15</v>
      </c>
      <c r="F25" s="6">
        <v>42578</v>
      </c>
      <c r="G25" s="2">
        <v>12</v>
      </c>
      <c r="J25" s="6">
        <v>42254</v>
      </c>
      <c r="K25" s="4">
        <v>6</v>
      </c>
      <c r="L25" s="4">
        <f>SUM(K25:K26)</f>
        <v>14</v>
      </c>
      <c r="O25" s="10">
        <v>10</v>
      </c>
      <c r="P25" s="10"/>
      <c r="Q25" s="10"/>
      <c r="R25" s="10"/>
      <c r="S25" s="10"/>
      <c r="T25" s="10"/>
      <c r="U25" s="10"/>
      <c r="V25" s="10"/>
    </row>
    <row r="26" spans="2:22" x14ac:dyDescent="0.3">
      <c r="B26" t="s">
        <v>23</v>
      </c>
      <c r="C26" s="3">
        <v>12</v>
      </c>
      <c r="F26" s="6">
        <v>42579</v>
      </c>
      <c r="G26" s="2">
        <v>8</v>
      </c>
      <c r="J26" s="6">
        <v>42258</v>
      </c>
      <c r="K26" s="4">
        <v>8</v>
      </c>
      <c r="O26" s="10">
        <v>9</v>
      </c>
      <c r="P26" s="10"/>
      <c r="Q26" s="10"/>
      <c r="R26" s="10"/>
      <c r="S26" s="10"/>
      <c r="T26" s="10"/>
      <c r="U26" s="10"/>
      <c r="V26" s="10"/>
    </row>
    <row r="27" spans="2:22" x14ac:dyDescent="0.3">
      <c r="B27" t="s">
        <v>24</v>
      </c>
      <c r="C27" s="3">
        <v>10</v>
      </c>
      <c r="F27" s="6">
        <v>42580</v>
      </c>
      <c r="G27" s="2">
        <v>9</v>
      </c>
      <c r="K27">
        <f>SUM(K2:K26)</f>
        <v>277</v>
      </c>
      <c r="O27" s="10">
        <v>13</v>
      </c>
      <c r="P27" s="10"/>
      <c r="Q27" s="10"/>
      <c r="R27" s="10"/>
      <c r="S27" s="10"/>
      <c r="T27" s="10"/>
      <c r="U27" s="10"/>
      <c r="V27" s="10"/>
    </row>
    <row r="28" spans="2:22" x14ac:dyDescent="0.3">
      <c r="B28" t="s">
        <v>25</v>
      </c>
      <c r="C28" s="3">
        <v>17</v>
      </c>
      <c r="F28" s="6">
        <v>42581</v>
      </c>
      <c r="G28" s="2">
        <v>13</v>
      </c>
      <c r="O28" s="10">
        <v>4</v>
      </c>
      <c r="P28" s="10"/>
      <c r="Q28" s="10"/>
      <c r="R28" s="10"/>
      <c r="S28" s="10"/>
      <c r="T28" s="10"/>
      <c r="U28" s="10"/>
      <c r="V28" s="10"/>
    </row>
    <row r="29" spans="2:22" ht="18" x14ac:dyDescent="0.35">
      <c r="B29" t="s">
        <v>26</v>
      </c>
      <c r="C29" s="3">
        <v>9</v>
      </c>
      <c r="F29" s="9">
        <v>42583</v>
      </c>
      <c r="G29" s="3">
        <v>11</v>
      </c>
      <c r="H29" s="3">
        <f>SUM(G29:G48)</f>
        <v>204</v>
      </c>
      <c r="O29" s="10">
        <v>4</v>
      </c>
      <c r="P29" s="10"/>
      <c r="Q29" s="10"/>
      <c r="R29" s="12">
        <f>SUM(O34,P17,Q21,T7,U7,V9)</f>
        <v>501</v>
      </c>
      <c r="S29" s="12">
        <v>2017</v>
      </c>
      <c r="T29" s="10"/>
      <c r="U29" s="10"/>
      <c r="V29" s="10"/>
    </row>
    <row r="30" spans="2:22" x14ac:dyDescent="0.3">
      <c r="B30" t="s">
        <v>27</v>
      </c>
      <c r="C30" s="3">
        <v>11</v>
      </c>
      <c r="F30" s="9">
        <v>42584</v>
      </c>
      <c r="G30" s="3">
        <v>11</v>
      </c>
      <c r="O30" s="10">
        <v>12</v>
      </c>
      <c r="P30" s="10"/>
      <c r="Q30" s="10"/>
      <c r="R30" s="10"/>
      <c r="S30" s="10"/>
      <c r="T30" s="10"/>
      <c r="U30" s="10"/>
      <c r="V30" s="10"/>
    </row>
    <row r="31" spans="2:22" x14ac:dyDescent="0.3">
      <c r="B31" t="s">
        <v>28</v>
      </c>
      <c r="C31" s="3">
        <v>15</v>
      </c>
      <c r="F31" s="9">
        <v>42585</v>
      </c>
      <c r="G31" s="3">
        <v>8</v>
      </c>
      <c r="O31" s="10">
        <v>10</v>
      </c>
      <c r="P31" s="10"/>
      <c r="Q31" s="10"/>
      <c r="R31" s="10"/>
      <c r="S31" s="10"/>
      <c r="T31" s="10"/>
      <c r="U31" s="10"/>
      <c r="V31" s="10"/>
    </row>
    <row r="32" spans="2:22" x14ac:dyDescent="0.3">
      <c r="B32" t="s">
        <v>29</v>
      </c>
      <c r="C32" s="3">
        <v>8</v>
      </c>
      <c r="F32" s="9">
        <v>42588</v>
      </c>
      <c r="G32" s="3">
        <v>8</v>
      </c>
      <c r="O32" s="10">
        <v>3</v>
      </c>
      <c r="P32" s="10"/>
      <c r="Q32" s="10"/>
      <c r="R32" s="10"/>
      <c r="S32" s="10"/>
      <c r="T32" s="10"/>
      <c r="U32" s="10"/>
      <c r="V32" s="10"/>
    </row>
    <row r="33" spans="2:22" x14ac:dyDescent="0.3">
      <c r="B33" t="s">
        <v>30</v>
      </c>
      <c r="C33" s="3">
        <v>8</v>
      </c>
      <c r="F33" s="9">
        <v>42589</v>
      </c>
      <c r="G33" s="3">
        <v>8</v>
      </c>
      <c r="O33" s="10">
        <v>8</v>
      </c>
      <c r="P33" s="10"/>
      <c r="Q33" s="10"/>
      <c r="R33" s="10"/>
      <c r="S33" s="10"/>
      <c r="T33" s="10"/>
      <c r="U33" s="10"/>
      <c r="V33" s="10"/>
    </row>
    <row r="34" spans="2:22" x14ac:dyDescent="0.3">
      <c r="B34" t="s">
        <v>31</v>
      </c>
      <c r="C34" s="3">
        <v>13</v>
      </c>
      <c r="F34" s="9">
        <v>42590</v>
      </c>
      <c r="G34" s="3">
        <v>9</v>
      </c>
      <c r="O34" s="11">
        <f>SUM(O3:O33)</f>
        <v>229</v>
      </c>
      <c r="P34" s="10"/>
      <c r="Q34" s="10"/>
      <c r="R34" s="10"/>
      <c r="S34" s="10"/>
      <c r="T34" s="10"/>
      <c r="U34" s="10"/>
      <c r="V34" s="10"/>
    </row>
    <row r="35" spans="2:22" x14ac:dyDescent="0.3">
      <c r="B35" t="s">
        <v>32</v>
      </c>
      <c r="C35" s="3">
        <v>10</v>
      </c>
      <c r="F35" s="9">
        <v>42591</v>
      </c>
      <c r="G35" s="3">
        <v>10</v>
      </c>
    </row>
    <row r="36" spans="2:22" x14ac:dyDescent="0.3">
      <c r="B36" t="s">
        <v>33</v>
      </c>
      <c r="C36" s="3">
        <v>11</v>
      </c>
      <c r="F36" s="9">
        <v>42592</v>
      </c>
      <c r="G36" s="3">
        <v>9</v>
      </c>
      <c r="O36" s="10" t="s">
        <v>45</v>
      </c>
      <c r="P36" s="10" t="s">
        <v>46</v>
      </c>
      <c r="Q36" s="10" t="s">
        <v>47</v>
      </c>
      <c r="R36" s="10" t="s">
        <v>48</v>
      </c>
      <c r="S36" s="10" t="s">
        <v>49</v>
      </c>
      <c r="T36" s="10" t="s">
        <v>51</v>
      </c>
      <c r="U36" s="10" t="s">
        <v>52</v>
      </c>
      <c r="V36" s="10" t="s">
        <v>50</v>
      </c>
    </row>
    <row r="37" spans="2:22" x14ac:dyDescent="0.3">
      <c r="B37" t="s">
        <v>34</v>
      </c>
      <c r="C37" s="3">
        <v>20</v>
      </c>
      <c r="F37" s="9">
        <v>42593</v>
      </c>
      <c r="G37" s="3">
        <v>11</v>
      </c>
      <c r="O37" s="13">
        <v>9</v>
      </c>
      <c r="P37" s="13">
        <v>5</v>
      </c>
      <c r="Q37" s="13">
        <v>9</v>
      </c>
      <c r="R37" s="13">
        <v>21</v>
      </c>
      <c r="S37" s="13">
        <v>11</v>
      </c>
      <c r="T37" s="13"/>
      <c r="U37" s="13">
        <v>18</v>
      </c>
      <c r="V37" s="13">
        <v>2</v>
      </c>
    </row>
    <row r="38" spans="2:22" x14ac:dyDescent="0.3">
      <c r="B38" t="s">
        <v>35</v>
      </c>
      <c r="C38" s="3">
        <v>11</v>
      </c>
      <c r="F38" s="9">
        <v>42594</v>
      </c>
      <c r="G38" s="3">
        <v>10</v>
      </c>
      <c r="O38" s="13">
        <v>8</v>
      </c>
      <c r="P38" s="13">
        <v>9</v>
      </c>
      <c r="Q38" s="13">
        <v>10</v>
      </c>
      <c r="R38" s="13">
        <v>11</v>
      </c>
      <c r="S38" s="13"/>
      <c r="T38" s="13"/>
      <c r="U38" s="13"/>
      <c r="V38" s="13">
        <v>2</v>
      </c>
    </row>
    <row r="39" spans="2:22" x14ac:dyDescent="0.3">
      <c r="B39" t="s">
        <v>36</v>
      </c>
      <c r="C39" s="3">
        <v>8</v>
      </c>
      <c r="F39" s="9">
        <v>42598</v>
      </c>
      <c r="G39" s="3">
        <v>10</v>
      </c>
      <c r="O39" s="13">
        <v>8</v>
      </c>
      <c r="P39" s="13">
        <v>7</v>
      </c>
      <c r="Q39" s="13">
        <v>8</v>
      </c>
      <c r="R39" s="13">
        <v>11</v>
      </c>
      <c r="S39" s="13"/>
      <c r="T39" s="13"/>
      <c r="U39" s="13"/>
      <c r="V39" s="13">
        <v>2</v>
      </c>
    </row>
    <row r="40" spans="2:22" x14ac:dyDescent="0.3">
      <c r="B40" t="s">
        <v>37</v>
      </c>
      <c r="C40" s="3">
        <v>30</v>
      </c>
      <c r="F40" s="9">
        <v>42599</v>
      </c>
      <c r="G40" s="3">
        <v>11</v>
      </c>
      <c r="O40" s="13">
        <v>21</v>
      </c>
      <c r="P40" s="13">
        <v>2</v>
      </c>
      <c r="Q40" s="13">
        <v>24</v>
      </c>
      <c r="R40" s="13">
        <v>13</v>
      </c>
      <c r="S40" s="13"/>
      <c r="T40" s="13"/>
      <c r="U40" s="13"/>
      <c r="V40" s="13">
        <v>2</v>
      </c>
    </row>
    <row r="41" spans="2:22" x14ac:dyDescent="0.3">
      <c r="B41" t="s">
        <v>38</v>
      </c>
      <c r="C41" s="3">
        <v>16</v>
      </c>
      <c r="F41" s="9">
        <v>42601</v>
      </c>
      <c r="G41" s="3">
        <v>13</v>
      </c>
      <c r="O41" s="13">
        <v>12</v>
      </c>
      <c r="P41" s="13">
        <v>4</v>
      </c>
      <c r="Q41" s="13">
        <v>10</v>
      </c>
      <c r="R41" s="13">
        <v>2</v>
      </c>
      <c r="S41" s="13"/>
      <c r="T41" s="13"/>
      <c r="U41" s="13"/>
      <c r="V41" s="13">
        <v>4</v>
      </c>
    </row>
    <row r="42" spans="2:22" x14ac:dyDescent="0.3">
      <c r="C42" s="3">
        <v>9</v>
      </c>
      <c r="F42" s="9">
        <v>42602</v>
      </c>
      <c r="G42" s="3">
        <v>12</v>
      </c>
      <c r="O42" s="13">
        <v>23</v>
      </c>
      <c r="P42" s="13">
        <v>4</v>
      </c>
      <c r="Q42" s="13">
        <v>11</v>
      </c>
      <c r="R42" s="14">
        <f>SUM(R37:R41)</f>
        <v>58</v>
      </c>
      <c r="S42" s="14">
        <v>11</v>
      </c>
      <c r="T42" s="13"/>
      <c r="U42" s="14">
        <v>18</v>
      </c>
      <c r="V42" s="13">
        <v>1</v>
      </c>
    </row>
    <row r="43" spans="2:22" x14ac:dyDescent="0.3">
      <c r="B43" t="s">
        <v>39</v>
      </c>
      <c r="C43" s="4">
        <v>12</v>
      </c>
      <c r="D43" s="4">
        <f>SUM(C43:C48)</f>
        <v>41</v>
      </c>
      <c r="F43" s="9">
        <v>42603</v>
      </c>
      <c r="G43" s="3">
        <v>7</v>
      </c>
      <c r="O43" s="13">
        <v>5</v>
      </c>
      <c r="P43" s="14">
        <f>SUM(P37:P42)</f>
        <v>31</v>
      </c>
      <c r="Q43" s="13">
        <v>9</v>
      </c>
      <c r="R43" s="13"/>
      <c r="S43" s="13"/>
      <c r="T43" s="13"/>
      <c r="U43" s="13"/>
      <c r="V43" s="14">
        <f>SUM(V37:V42)</f>
        <v>13</v>
      </c>
    </row>
    <row r="44" spans="2:22" x14ac:dyDescent="0.3">
      <c r="B44" t="s">
        <v>40</v>
      </c>
      <c r="C44" s="4">
        <v>3</v>
      </c>
      <c r="F44" s="9">
        <v>42604</v>
      </c>
      <c r="G44" s="3">
        <v>12</v>
      </c>
      <c r="H44" s="5"/>
      <c r="O44" s="13">
        <v>15</v>
      </c>
      <c r="P44" s="13"/>
      <c r="Q44" s="13">
        <v>10</v>
      </c>
      <c r="R44" s="13"/>
      <c r="S44" s="13"/>
      <c r="T44" s="13"/>
      <c r="U44" s="13"/>
      <c r="V44" s="13"/>
    </row>
    <row r="45" spans="2:22" x14ac:dyDescent="0.3">
      <c r="B45" t="s">
        <v>41</v>
      </c>
      <c r="C45" s="4">
        <v>11</v>
      </c>
      <c r="F45" s="9">
        <v>42605</v>
      </c>
      <c r="G45" s="3">
        <v>10</v>
      </c>
      <c r="O45" s="13">
        <v>38</v>
      </c>
      <c r="P45" s="13"/>
      <c r="Q45" s="13">
        <v>7</v>
      </c>
      <c r="R45" s="13"/>
      <c r="S45" s="13"/>
      <c r="T45" s="13"/>
      <c r="U45" s="13"/>
      <c r="V45" s="13"/>
    </row>
    <row r="46" spans="2:22" x14ac:dyDescent="0.3">
      <c r="B46" t="s">
        <v>42</v>
      </c>
      <c r="C46" s="4">
        <v>5</v>
      </c>
      <c r="F46" s="9">
        <v>42611</v>
      </c>
      <c r="G46" s="3">
        <v>11</v>
      </c>
      <c r="O46" s="13">
        <v>11</v>
      </c>
      <c r="P46" s="13"/>
      <c r="Q46" s="14">
        <f>SUM(Q37:Q45)</f>
        <v>98</v>
      </c>
      <c r="R46" s="13"/>
      <c r="S46" s="13"/>
      <c r="T46" s="13"/>
      <c r="U46" s="13"/>
      <c r="V46" s="13"/>
    </row>
    <row r="47" spans="2:22" x14ac:dyDescent="0.3">
      <c r="B47" t="s">
        <v>43</v>
      </c>
      <c r="C47" s="4">
        <v>4</v>
      </c>
      <c r="F47" s="9">
        <v>42612</v>
      </c>
      <c r="G47" s="3">
        <v>12</v>
      </c>
      <c r="O47" s="13">
        <v>3</v>
      </c>
      <c r="P47" s="13"/>
      <c r="Q47" s="13"/>
      <c r="R47" s="13"/>
      <c r="S47" s="13"/>
      <c r="T47" s="13"/>
      <c r="U47" s="13"/>
      <c r="V47" s="13"/>
    </row>
    <row r="48" spans="2:22" x14ac:dyDescent="0.3">
      <c r="B48" t="s">
        <v>44</v>
      </c>
      <c r="C48" s="4">
        <v>6</v>
      </c>
      <c r="F48" s="9">
        <v>42613</v>
      </c>
      <c r="G48" s="3">
        <v>11</v>
      </c>
      <c r="O48" s="13">
        <v>5</v>
      </c>
      <c r="P48" s="13"/>
      <c r="Q48" s="13"/>
      <c r="R48" s="13"/>
      <c r="S48" s="13"/>
      <c r="T48" s="13"/>
      <c r="U48" s="13"/>
      <c r="V48" s="13"/>
    </row>
    <row r="49" spans="2:22" x14ac:dyDescent="0.3">
      <c r="C49">
        <f>SUM(C2:C48)</f>
        <v>501</v>
      </c>
      <c r="F49" s="8">
        <v>42618</v>
      </c>
      <c r="G49" s="4">
        <v>10</v>
      </c>
      <c r="H49" s="4">
        <f>SUM(G49:G51)</f>
        <v>25</v>
      </c>
      <c r="O49" s="13">
        <v>12</v>
      </c>
      <c r="P49" s="13"/>
      <c r="Q49" s="13"/>
      <c r="R49" s="13"/>
      <c r="S49" s="13"/>
      <c r="T49" s="13"/>
      <c r="U49" s="13"/>
      <c r="V49" s="13"/>
    </row>
    <row r="50" spans="2:22" x14ac:dyDescent="0.3">
      <c r="B50" s="5">
        <v>2017</v>
      </c>
      <c r="F50" s="8">
        <v>42624</v>
      </c>
      <c r="G50" s="4">
        <v>4</v>
      </c>
      <c r="O50" s="13">
        <v>8</v>
      </c>
      <c r="P50" s="13"/>
      <c r="Q50" s="13"/>
      <c r="R50" s="13"/>
      <c r="S50" s="13"/>
      <c r="T50" s="13"/>
      <c r="U50" s="13"/>
      <c r="V50" s="13"/>
    </row>
    <row r="51" spans="2:22" x14ac:dyDescent="0.3">
      <c r="F51" s="8">
        <v>42627</v>
      </c>
      <c r="G51" s="4">
        <v>11</v>
      </c>
      <c r="O51" s="13">
        <v>5</v>
      </c>
      <c r="P51" s="13"/>
      <c r="Q51" s="13"/>
      <c r="R51" s="13"/>
      <c r="S51" s="13"/>
      <c r="T51" s="13"/>
      <c r="U51" s="13"/>
      <c r="V51" s="13"/>
    </row>
    <row r="52" spans="2:22" x14ac:dyDescent="0.3">
      <c r="G52">
        <f>SUM(G2:G51)</f>
        <v>564</v>
      </c>
      <c r="O52" s="13">
        <v>11</v>
      </c>
      <c r="P52" s="13"/>
      <c r="Q52" s="13"/>
      <c r="R52" s="13"/>
      <c r="S52" s="13"/>
      <c r="T52" s="13"/>
      <c r="U52" s="13"/>
      <c r="V52" s="13"/>
    </row>
    <row r="53" spans="2:22" x14ac:dyDescent="0.3">
      <c r="F53" s="8">
        <v>2016</v>
      </c>
      <c r="O53" s="13">
        <v>8</v>
      </c>
      <c r="P53" s="13"/>
      <c r="Q53" s="13"/>
      <c r="R53" s="13"/>
      <c r="S53" s="13"/>
      <c r="T53" s="13"/>
      <c r="U53" s="13"/>
      <c r="V53" s="13"/>
    </row>
    <row r="54" spans="2:22" x14ac:dyDescent="0.3">
      <c r="O54" s="13">
        <v>8</v>
      </c>
      <c r="P54" s="13"/>
      <c r="Q54" s="13"/>
      <c r="R54" s="13"/>
      <c r="S54" s="13"/>
      <c r="T54" s="13"/>
      <c r="U54" s="13"/>
      <c r="V54" s="13"/>
    </row>
    <row r="55" spans="2:22" x14ac:dyDescent="0.3">
      <c r="O55" s="13">
        <v>6</v>
      </c>
      <c r="P55" s="13"/>
      <c r="Q55" s="13"/>
      <c r="R55" s="13"/>
      <c r="S55" s="13"/>
      <c r="T55" s="13"/>
      <c r="U55" s="13"/>
      <c r="V55" s="13"/>
    </row>
    <row r="56" spans="2:22" x14ac:dyDescent="0.3">
      <c r="O56" s="13">
        <v>10</v>
      </c>
      <c r="P56" s="13"/>
      <c r="Q56" s="13"/>
      <c r="R56" s="13"/>
      <c r="S56" s="13"/>
      <c r="T56" s="13"/>
      <c r="U56" s="13"/>
      <c r="V56" s="13"/>
    </row>
    <row r="57" spans="2:22" ht="18" x14ac:dyDescent="0.35">
      <c r="O57" s="13">
        <v>11</v>
      </c>
      <c r="P57" s="13"/>
      <c r="Q57" s="13"/>
      <c r="R57" s="13"/>
      <c r="S57" s="15">
        <f>SUM(O70,P43,Q46,V43,U42,S42,R42)</f>
        <v>564</v>
      </c>
      <c r="T57" s="15">
        <v>2016</v>
      </c>
      <c r="U57" s="13"/>
      <c r="V57" s="13"/>
    </row>
    <row r="58" spans="2:22" x14ac:dyDescent="0.3">
      <c r="O58" s="13">
        <v>3</v>
      </c>
      <c r="P58" s="13"/>
      <c r="Q58" s="13"/>
      <c r="R58" s="13"/>
      <c r="S58" s="13"/>
      <c r="T58" s="13"/>
      <c r="U58" s="13"/>
      <c r="V58" s="13"/>
    </row>
    <row r="59" spans="2:22" x14ac:dyDescent="0.3">
      <c r="O59" s="13">
        <v>11</v>
      </c>
      <c r="P59" s="13"/>
      <c r="Q59" s="13"/>
      <c r="R59" s="13"/>
      <c r="S59" s="13"/>
      <c r="T59" s="13"/>
      <c r="U59" s="13"/>
      <c r="V59" s="13"/>
    </row>
    <row r="60" spans="2:22" x14ac:dyDescent="0.3">
      <c r="O60" s="13">
        <v>13</v>
      </c>
      <c r="P60" s="13"/>
      <c r="Q60" s="13"/>
      <c r="R60" s="13"/>
      <c r="S60" s="13"/>
      <c r="T60" s="13"/>
      <c r="U60" s="13"/>
      <c r="V60" s="13"/>
    </row>
    <row r="61" spans="2:22" x14ac:dyDescent="0.3">
      <c r="O61" s="13">
        <v>9</v>
      </c>
      <c r="P61" s="13"/>
      <c r="Q61" s="13"/>
      <c r="R61" s="13"/>
      <c r="S61" s="13"/>
      <c r="T61" s="13"/>
      <c r="U61" s="13"/>
      <c r="V61" s="13"/>
    </row>
    <row r="62" spans="2:22" x14ac:dyDescent="0.3">
      <c r="O62" s="13">
        <v>7</v>
      </c>
      <c r="P62" s="13"/>
      <c r="Q62" s="13"/>
      <c r="R62" s="13"/>
      <c r="S62" s="13"/>
      <c r="T62" s="13"/>
      <c r="U62" s="13"/>
      <c r="V62" s="13"/>
    </row>
    <row r="63" spans="2:22" x14ac:dyDescent="0.3">
      <c r="O63" s="13">
        <v>12</v>
      </c>
      <c r="P63" s="13"/>
      <c r="Q63" s="13"/>
      <c r="R63" s="13"/>
      <c r="S63" s="13"/>
      <c r="T63" s="13"/>
      <c r="U63" s="13"/>
      <c r="V63" s="13"/>
    </row>
    <row r="64" spans="2:22" x14ac:dyDescent="0.3">
      <c r="O64" s="13">
        <v>10</v>
      </c>
      <c r="P64" s="13"/>
      <c r="Q64" s="13"/>
      <c r="R64" s="13"/>
      <c r="S64" s="13"/>
      <c r="T64" s="13"/>
      <c r="U64" s="13"/>
      <c r="V64" s="13"/>
    </row>
    <row r="65" spans="15:22" x14ac:dyDescent="0.3">
      <c r="O65" s="13">
        <v>7</v>
      </c>
      <c r="P65" s="13"/>
      <c r="Q65" s="13"/>
      <c r="R65" s="13"/>
      <c r="S65" s="13"/>
      <c r="T65" s="13"/>
      <c r="U65" s="13"/>
      <c r="V65" s="13"/>
    </row>
    <row r="66" spans="15:22" x14ac:dyDescent="0.3">
      <c r="O66" s="13">
        <v>12</v>
      </c>
      <c r="P66" s="13"/>
      <c r="Q66" s="13"/>
      <c r="R66" s="13"/>
      <c r="S66" s="13"/>
      <c r="T66" s="13"/>
      <c r="U66" s="13"/>
      <c r="V66" s="13"/>
    </row>
    <row r="67" spans="15:22" x14ac:dyDescent="0.3">
      <c r="O67" s="13">
        <v>7</v>
      </c>
      <c r="P67" s="13"/>
      <c r="Q67" s="13"/>
      <c r="R67" s="13"/>
      <c r="S67" s="13"/>
      <c r="T67" s="13"/>
      <c r="U67" s="13"/>
      <c r="V67" s="13"/>
    </row>
    <row r="68" spans="15:22" x14ac:dyDescent="0.3">
      <c r="O68" s="13">
        <v>3</v>
      </c>
      <c r="P68" s="13"/>
      <c r="Q68" s="13"/>
      <c r="R68" s="13"/>
      <c r="S68" s="13"/>
      <c r="T68" s="13"/>
      <c r="U68" s="13"/>
      <c r="V68" s="13"/>
    </row>
    <row r="69" spans="15:22" x14ac:dyDescent="0.3">
      <c r="O69" s="13">
        <v>4</v>
      </c>
      <c r="P69" s="13"/>
      <c r="Q69" s="13"/>
      <c r="R69" s="13"/>
      <c r="S69" s="13"/>
      <c r="T69" s="13"/>
      <c r="U69" s="13"/>
      <c r="V69" s="13"/>
    </row>
    <row r="70" spans="15:22" x14ac:dyDescent="0.3">
      <c r="O70" s="14">
        <f>SUM(O37:O69)</f>
        <v>335</v>
      </c>
      <c r="P70" s="13"/>
      <c r="Q70" s="13"/>
      <c r="R70" s="13"/>
      <c r="S70" s="13"/>
      <c r="T70" s="13"/>
      <c r="U70" s="13"/>
      <c r="V70" s="13"/>
    </row>
    <row r="71" spans="15:22" x14ac:dyDescent="0.3">
      <c r="O71" s="13"/>
      <c r="P71" s="13"/>
      <c r="Q71" s="13"/>
      <c r="R71" s="13"/>
      <c r="S71" s="13"/>
      <c r="T71" s="13"/>
      <c r="U71" s="13"/>
      <c r="V71" s="13"/>
    </row>
    <row r="73" spans="15:22" x14ac:dyDescent="0.3">
      <c r="O73" s="10" t="s">
        <v>45</v>
      </c>
      <c r="P73" s="10" t="s">
        <v>46</v>
      </c>
      <c r="Q73" s="10" t="s">
        <v>47</v>
      </c>
      <c r="R73" s="10" t="s">
        <v>48</v>
      </c>
      <c r="S73" s="10" t="s">
        <v>49</v>
      </c>
      <c r="T73" s="10" t="s">
        <v>51</v>
      </c>
      <c r="U73" s="10" t="s">
        <v>52</v>
      </c>
      <c r="V73" s="10" t="s">
        <v>50</v>
      </c>
    </row>
    <row r="74" spans="15:22" x14ac:dyDescent="0.3">
      <c r="O74" s="16">
        <v>12</v>
      </c>
      <c r="P74" s="17">
        <v>13</v>
      </c>
      <c r="Q74" s="17">
        <v>47</v>
      </c>
      <c r="R74" s="16">
        <v>20</v>
      </c>
      <c r="S74" s="17">
        <v>11</v>
      </c>
      <c r="T74" s="17">
        <v>12</v>
      </c>
      <c r="U74" s="16">
        <v>0</v>
      </c>
      <c r="V74" s="16">
        <v>0</v>
      </c>
    </row>
    <row r="75" spans="15:22" x14ac:dyDescent="0.3">
      <c r="O75" s="16">
        <v>12</v>
      </c>
      <c r="P75" s="16"/>
      <c r="Q75" s="16"/>
      <c r="R75" s="16">
        <v>21</v>
      </c>
      <c r="S75" s="16"/>
      <c r="T75" s="16"/>
      <c r="U75" s="16"/>
      <c r="V75" s="16"/>
    </row>
    <row r="76" spans="15:22" x14ac:dyDescent="0.3">
      <c r="O76" s="16">
        <v>5</v>
      </c>
      <c r="P76" s="16"/>
      <c r="Q76" s="16"/>
      <c r="R76" s="16">
        <v>12</v>
      </c>
      <c r="S76" s="16"/>
      <c r="T76" s="16"/>
      <c r="U76" s="16"/>
      <c r="V76" s="16"/>
    </row>
    <row r="77" spans="15:22" x14ac:dyDescent="0.3">
      <c r="O77" s="16">
        <v>12</v>
      </c>
      <c r="P77" s="16"/>
      <c r="Q77" s="16"/>
      <c r="R77" s="17">
        <f>SUM(R74:R76)</f>
        <v>53</v>
      </c>
      <c r="S77" s="16"/>
      <c r="T77" s="16"/>
      <c r="U77" s="16"/>
      <c r="V77" s="16"/>
    </row>
    <row r="78" spans="15:22" x14ac:dyDescent="0.3">
      <c r="O78" s="16">
        <v>8</v>
      </c>
      <c r="P78" s="16"/>
      <c r="Q78" s="16"/>
      <c r="R78" s="16"/>
      <c r="S78" s="16"/>
      <c r="T78" s="16"/>
      <c r="U78" s="16"/>
      <c r="V78" s="16"/>
    </row>
    <row r="79" spans="15:22" x14ac:dyDescent="0.3">
      <c r="O79" s="16">
        <v>15</v>
      </c>
      <c r="P79" s="16"/>
      <c r="Q79" s="16"/>
      <c r="R79" s="16"/>
      <c r="S79" s="16"/>
      <c r="T79" s="16"/>
      <c r="U79" s="16"/>
      <c r="V79" s="16"/>
    </row>
    <row r="80" spans="15:22" x14ac:dyDescent="0.3">
      <c r="O80" s="16">
        <v>16</v>
      </c>
      <c r="P80" s="16"/>
      <c r="Q80" s="16"/>
      <c r="R80" s="16"/>
      <c r="S80" s="16"/>
      <c r="T80" s="16"/>
      <c r="U80" s="16"/>
      <c r="V80" s="16"/>
    </row>
    <row r="81" spans="15:22" ht="18" x14ac:dyDescent="0.35">
      <c r="O81" s="16">
        <v>11</v>
      </c>
      <c r="P81" s="16"/>
      <c r="Q81" s="16"/>
      <c r="R81" s="18">
        <f>SUM(O84,P74,Q74,R77,S74,T74)</f>
        <v>277</v>
      </c>
      <c r="S81" s="18">
        <v>2015</v>
      </c>
      <c r="T81" s="16"/>
      <c r="U81" s="16"/>
      <c r="V81" s="16"/>
    </row>
    <row r="82" spans="15:22" x14ac:dyDescent="0.3">
      <c r="O82" s="16">
        <v>20</v>
      </c>
      <c r="P82" s="16"/>
      <c r="Q82" s="16"/>
      <c r="R82" s="16"/>
      <c r="S82" s="16"/>
      <c r="T82" s="16"/>
      <c r="U82" s="16"/>
      <c r="V82" s="16"/>
    </row>
    <row r="83" spans="15:22" x14ac:dyDescent="0.3">
      <c r="O83" s="16">
        <v>30</v>
      </c>
      <c r="P83" s="16"/>
      <c r="Q83" s="16"/>
      <c r="R83" s="16"/>
      <c r="S83" s="16"/>
      <c r="T83" s="16"/>
      <c r="U83" s="16"/>
      <c r="V83" s="16"/>
    </row>
    <row r="84" spans="15:22" x14ac:dyDescent="0.3">
      <c r="O84" s="17">
        <f>SUM(O74:O83)</f>
        <v>141</v>
      </c>
      <c r="P84" s="16"/>
      <c r="Q84" s="16"/>
      <c r="R84" s="16"/>
      <c r="S84" s="16"/>
      <c r="T84" s="16"/>
      <c r="U84" s="16"/>
      <c r="V84" s="16"/>
    </row>
    <row r="85" spans="15:22" x14ac:dyDescent="0.3">
      <c r="O85" s="16"/>
      <c r="P85" s="16"/>
      <c r="Q85" s="16"/>
      <c r="R85" s="16"/>
      <c r="S85" s="16"/>
      <c r="T85" s="16"/>
      <c r="U85" s="16"/>
      <c r="V85" s="1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Prochazkova</dc:creator>
  <cp:lastModifiedBy>Michaela Prochazkova</cp:lastModifiedBy>
  <dcterms:created xsi:type="dcterms:W3CDTF">2018-01-29T18:03:30Z</dcterms:created>
  <dcterms:modified xsi:type="dcterms:W3CDTF">2018-01-30T20:12:19Z</dcterms:modified>
</cp:coreProperties>
</file>